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 000 (свыше)\НВЛ-2025-129\07.04.2026-06.05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A13" i="1" l="1"/>
  <c r="A14" i="1" s="1"/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<sst xmlns="http://schemas.openxmlformats.org/spreadsheetml/2006/main" count="41" uniqueCount="33">
  <si>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</si>
  <si>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</si>
  <si>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</si>
  <si>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</si>
  <si>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</si>
  <si>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</si>
  <si>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</si>
  <si>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</si>
  <si>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</si>
  <si>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</si>
  <si>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</si>
  <si>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</si>
  <si>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</si>
  <si>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</si>
  <si>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</si>
  <si>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</si>
  <si>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</si>
  <si>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</si>
  <si>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</si>
  <si>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</si>
  <si>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</si>
  <si>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</si>
  <si>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</si>
  <si>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</si>
  <si>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DBV2100004</t>
  </si>
  <si>
    <t>1437025</t>
  </si>
  <si>
    <t>Кран шаровой для надземной установки 11лс62р3 700х25 ХЛ1 под приварку, под электропривод с антикоррозионным покрытием спецзаказ</t>
  </si>
  <si>
    <t>ШТ</t>
  </si>
  <si>
    <t>DBV2100005</t>
  </si>
  <si>
    <t>DBV21Q0001</t>
  </si>
  <si>
    <t>Наименование лота:  "Кран шаровой для надземной установки 11лс62р3 700х25 ХЛ1 под приварку, под электропривод с антикоррозионным покрытием спецзаказ 4 (шт)"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</si>
  <si>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НВЛ-2023/129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</si>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</sst>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wrapText="1"/>
    </xf>
    <xf numFmtId="166" fontId="19" fillId="0" borderId="2" xfId="1" applyNumberFormat="1" applyFont="1" applyFill="1" applyBorder="1" applyAlignment="1">
      <alignment horizontal="center" vertical="center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topLeftCell="A16" zoomScale="85" zoomScaleNormal="80" zoomScaleSheetLayoutView="85" workbookViewId="0">
      <selection activeCell="L19" sqref="L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21</v>
      </c>
      <c r="I1" s="52"/>
    </row>
    <row r="2" spans="1:17" s="1" customFormat="1" ht="38.25" customHeight="1" x14ac:dyDescent="0.25">
      <c r="A2" s="59" t="s">
        <v>17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2" t="s">
        <v>30</v>
      </c>
      <c r="B3" s="62"/>
      <c r="C3" s="62"/>
      <c r="D3" s="62"/>
      <c r="E3" s="62"/>
      <c r="F3" s="62"/>
      <c r="G3" s="62"/>
      <c r="H3" s="62"/>
      <c r="I3" s="6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31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32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22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24</v>
      </c>
      <c r="C12" s="25" t="s">
        <v>23</v>
      </c>
      <c r="D12" s="25" t="s">
        <v>25</v>
      </c>
      <c r="E12" s="26" t="s">
        <v>26</v>
      </c>
      <c r="F12" s="25" t="s">
        <v>27</v>
      </c>
      <c r="G12" s="32">
        <v>1</v>
      </c>
      <c r="H12" s="35">
        <v>2094753.28</v>
      </c>
      <c r="I12" s="27">
        <v>41070</v>
      </c>
      <c r="J12" s="34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5">
        <f>1+A12</f>
        <v>2</v>
      </c>
      <c r="B13" s="25" t="s">
        <v>28</v>
      </c>
      <c r="C13" s="25" t="s">
        <v>23</v>
      </c>
      <c r="D13" s="25" t="s">
        <v>25</v>
      </c>
      <c r="E13" s="26" t="s">
        <v>26</v>
      </c>
      <c r="F13" s="25" t="s">
        <v>27</v>
      </c>
      <c r="G13" s="32">
        <v>2</v>
      </c>
      <c r="H13" s="35">
        <v>2094753.28</v>
      </c>
      <c r="I13" s="27">
        <v>41068</v>
      </c>
      <c r="J13" s="34"/>
      <c r="K13" s="21"/>
      <c r="L13" s="21"/>
      <c r="M13" s="21"/>
      <c r="N13" s="21"/>
      <c r="O13" s="21"/>
      <c r="P13" s="21"/>
      <c r="Q13" s="21"/>
    </row>
    <row r="14" spans="1:17" s="3" customFormat="1" ht="47.25" x14ac:dyDescent="0.2">
      <c r="A14" s="25">
        <f t="shared" ref="A14" si="0">1+A13</f>
        <v>3</v>
      </c>
      <c r="B14" s="25" t="s">
        <v>29</v>
      </c>
      <c r="C14" s="25" t="s">
        <v>23</v>
      </c>
      <c r="D14" s="25" t="s">
        <v>25</v>
      </c>
      <c r="E14" s="26" t="s">
        <v>26</v>
      </c>
      <c r="F14" s="25" t="s">
        <v>27</v>
      </c>
      <c r="G14" s="32">
        <v>1</v>
      </c>
      <c r="H14" s="35">
        <v>2094753.28</v>
      </c>
      <c r="I14" s="27">
        <v>41106</v>
      </c>
      <c r="J14" s="34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53" t="s">
        <v>7</v>
      </c>
      <c r="B15" s="54"/>
      <c r="C15" s="54"/>
      <c r="D15" s="54"/>
      <c r="E15" s="55"/>
      <c r="F15" s="28"/>
      <c r="G15" s="65">
        <f>SUM(G12:G14)</f>
        <v>4</v>
      </c>
      <c r="H15" s="29"/>
      <c r="I15" s="30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43"/>
      <c r="B16" s="44"/>
      <c r="C16" s="44"/>
      <c r="D16" s="44"/>
      <c r="E16" s="44"/>
      <c r="F16" s="44"/>
      <c r="G16" s="44"/>
      <c r="H16" s="44"/>
      <c r="I16" s="45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39" t="s">
        <v>8</v>
      </c>
      <c r="B17" s="40"/>
      <c r="C17" s="40"/>
      <c r="D17" s="40"/>
      <c r="E17" s="41"/>
      <c r="F17" s="56" t="s">
        <v>14</v>
      </c>
      <c r="G17" s="56"/>
      <c r="H17" s="56"/>
      <c r="I17" s="56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39" t="s">
        <v>9</v>
      </c>
      <c r="B18" s="40"/>
      <c r="C18" s="40"/>
      <c r="D18" s="40"/>
      <c r="E18" s="41"/>
      <c r="F18" s="42" t="s">
        <v>13</v>
      </c>
      <c r="G18" s="42"/>
      <c r="H18" s="42"/>
      <c r="I18" s="42"/>
      <c r="Q18" s="12"/>
    </row>
    <row r="19" spans="1:17" s="4" customFormat="1" ht="33.75" customHeight="1" x14ac:dyDescent="0.25">
      <c r="A19" s="39" t="s">
        <v>15</v>
      </c>
      <c r="B19" s="40"/>
      <c r="C19" s="40"/>
      <c r="D19" s="40"/>
      <c r="E19" s="41"/>
      <c r="F19" s="42" t="s">
        <v>12</v>
      </c>
      <c r="G19" s="42"/>
      <c r="H19" s="42"/>
      <c r="I19" s="42"/>
      <c r="Q19" s="12"/>
    </row>
    <row r="20" spans="1:17" ht="121.5" customHeight="1" x14ac:dyDescent="0.25">
      <c r="A20" s="46" t="s">
        <v>18</v>
      </c>
      <c r="B20" s="47"/>
      <c r="C20" s="47"/>
      <c r="D20" s="47"/>
      <c r="E20" s="48"/>
      <c r="F20" s="49" t="s">
        <v>19</v>
      </c>
      <c r="G20" s="49"/>
      <c r="H20" s="49"/>
      <c r="I20" s="49"/>
    </row>
    <row r="21" spans="1:17" ht="57.75" customHeight="1" x14ac:dyDescent="0.3">
      <c r="A21" s="50"/>
      <c r="B21" s="50"/>
      <c r="C21" s="50"/>
      <c r="D21" s="50"/>
      <c r="E21" s="50"/>
      <c r="F21" s="51"/>
      <c r="G21" s="51"/>
      <c r="H21" s="51"/>
      <c r="I21" s="51"/>
    </row>
    <row r="22" spans="1:17" ht="44.25" customHeight="1" x14ac:dyDescent="0.25">
      <c r="A22" s="36"/>
      <c r="B22" s="36"/>
      <c r="C22" s="36"/>
      <c r="D22" s="36"/>
      <c r="E22" s="36"/>
      <c r="F22" s="31"/>
      <c r="G22" s="31"/>
      <c r="H22" s="37"/>
      <c r="I22" s="38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2026-03-25T06:26:08Z</cp:lastPrinted>
  <dcterms:created xsi:type="dcterms:W3CDTF">2016-09-16T10:27:35Z</dcterms:created>
  <dcterms:modified xsi:type="dcterms:W3CDTF">2026-04-07T03:01:12Z</dcterms:modified>
</cp:coreProperties>
</file>